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come\Desktop\Sintex Building\"/>
    </mc:Choice>
  </mc:AlternateContent>
  <xr:revisionPtr revIDLastSave="0" documentId="13_ncr:1_{DE50BECF-7063-4029-BAF0-54C2CAF652C3}" xr6:coauthVersionLast="47" xr6:coauthVersionMax="47" xr10:uidLastSave="{00000000-0000-0000-0000-000000000000}"/>
  <bookViews>
    <workbookView xWindow="-120" yWindow="-120" windowWidth="21840" windowHeight="13140" xr2:uid="{429287B4-5D1D-47B3-A78A-BBFE6A23404A}"/>
  </bookViews>
  <sheets>
    <sheet name="Building" sheetId="1" r:id="rId1"/>
  </sheets>
  <definedNames>
    <definedName name="_xlnm._FilterDatabase" localSheetId="0" hidden="1">Building!$C$6:$N$17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8" i="1" l="1"/>
  <c r="N9" i="1"/>
  <c r="N10" i="1"/>
  <c r="N11" i="1"/>
  <c r="N12" i="1"/>
  <c r="N13" i="1"/>
  <c r="N14" i="1"/>
  <c r="N15" i="1"/>
  <c r="N16" i="1"/>
  <c r="N7" i="1"/>
  <c r="M9" i="1"/>
  <c r="M10" i="1"/>
  <c r="M8" i="1"/>
  <c r="J29" i="1"/>
  <c r="N28" i="1"/>
  <c r="N27" i="1"/>
  <c r="N29" i="1" s="1"/>
  <c r="J25" i="1"/>
  <c r="N24" i="1"/>
  <c r="N23" i="1"/>
  <c r="J21" i="1"/>
  <c r="N20" i="1"/>
  <c r="N19" i="1"/>
  <c r="J17" i="1"/>
  <c r="K16" i="1"/>
  <c r="K15" i="1"/>
  <c r="K14" i="1"/>
  <c r="K13" i="1"/>
  <c r="K12" i="1"/>
  <c r="K11" i="1"/>
  <c r="K10" i="1"/>
  <c r="K9" i="1"/>
  <c r="K8" i="1"/>
  <c r="K7" i="1"/>
  <c r="N25" i="1" l="1"/>
  <c r="K17" i="1"/>
  <c r="N21" i="1"/>
  <c r="N17" i="1"/>
  <c r="N31" i="1" s="1"/>
</calcChain>
</file>

<file path=xl/sharedStrings.xml><?xml version="1.0" encoding="utf-8"?>
<sst xmlns="http://schemas.openxmlformats.org/spreadsheetml/2006/main" count="70" uniqueCount="48">
  <si>
    <t>Building Sheet having covered area, height of separate buildings, no. of floors, type of construction etc. - Please fill out the RK Building Sheet with the details. Also, please make sure the only those buildings &amp; structures are included on this sheet which are not been capitalized in Plant &amp; Machinery and are co- relating with the items under Buildings head in FAR</t>
  </si>
  <si>
    <t>CIVIL/STRUCTURES VALUATION  OF M/S SINTEX- BAPL LTD - NALAGARH PLANT | HIMACHAL PORADESH</t>
  </si>
  <si>
    <t>S.No.</t>
  </si>
  <si>
    <t>Block Name</t>
  </si>
  <si>
    <t>Total Slabs/ Floors</t>
  </si>
  <si>
    <t>Floor wise Height (ft.)</t>
  </si>
  <si>
    <t>Year of construction</t>
  </si>
  <si>
    <t xml:space="preserve">Type of construction   </t>
  </si>
  <si>
    <t>Structure condition</t>
  </si>
  <si>
    <t>Area 
(in sq. mtr.)</t>
  </si>
  <si>
    <t>Area 
(sq. fts.)</t>
  </si>
  <si>
    <t>Adopted rates 
(per sq. ft)</t>
  </si>
  <si>
    <t>Depriciated Market value</t>
  </si>
  <si>
    <t>ADMN. BUILDING (8.00x12.00)</t>
  </si>
  <si>
    <t>GI shed roof mounted on iron pillars, trusses frame structure</t>
  </si>
  <si>
    <t>Average</t>
  </si>
  <si>
    <t>SECURITY CABIN (3.96x4.69)</t>
  </si>
  <si>
    <t>RCC column beams stone masonry wails in cement, bricks, steel etc.</t>
  </si>
  <si>
    <t>WORKERS TOILET (6.67x6.02)</t>
  </si>
  <si>
    <t>UTILITY BUILDING (10.00x20.97)(SUB-STATION)</t>
  </si>
  <si>
    <t>ROTO MOULDING (44.00x85.00)</t>
  </si>
  <si>
    <t>GI shed roof mounted on iron pillars, trusses frame structure resting on brick wall</t>
  </si>
  <si>
    <t>PRE MOULDING (41.16x74.73)</t>
  </si>
  <si>
    <t>STORAGE SHED (20.00x45.00)</t>
  </si>
  <si>
    <t>MOULD STORAGE SHED (44.00x10.00)</t>
  </si>
  <si>
    <t>GRINDING SHED (5.70x20.50)</t>
  </si>
  <si>
    <t>HEAT SHRINK M/C (5.00X10.00)</t>
  </si>
  <si>
    <t>TOTAL (A)</t>
  </si>
  <si>
    <t>Boundary</t>
  </si>
  <si>
    <t>Brick Wall (in Running Meter)</t>
  </si>
  <si>
    <t>BRICK WALL</t>
  </si>
  <si>
    <t>WIRE FENCING WITH GI SHEET (in Running Meter)</t>
  </si>
  <si>
    <t>TOTAL (B)</t>
  </si>
  <si>
    <t>Road</t>
  </si>
  <si>
    <t>Bituminous (in Running Meter)</t>
  </si>
  <si>
    <t>Metal (in Running Meter)</t>
  </si>
  <si>
    <t>TOTAL (C)</t>
  </si>
  <si>
    <t>DRAINAGE LENGTH</t>
  </si>
  <si>
    <t>SW PIPE (in Running Meter)</t>
  </si>
  <si>
    <t>RAINWATER  LENGTH</t>
  </si>
  <si>
    <t>BK Trench (in Running Meter)</t>
  </si>
  <si>
    <t>TOTAL (D)</t>
  </si>
  <si>
    <t>GRAND TOTAL</t>
  </si>
  <si>
    <t>REMARKS:-</t>
  </si>
  <si>
    <t>1. All these civil structures are located in the premises of M/s. SINTEX- BAPL Limited, at Village- bhatia, Nalagarh industrial area, District- Solan, Himachal Pradesh</t>
  </si>
  <si>
    <t>2. The covered area of the subject property is taken as per the construction sheet provided by company and sample checked at the site.</t>
  </si>
  <si>
    <t>3. The valuation of the property has been done by the deprecated replacement cost approach.</t>
  </si>
  <si>
    <t>Adopted Rates (New)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</si>
</sst>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_ * #,##0_ ;_ * \-#,##0_ ;_ * &quot;-&quot;??_ ;_ @_ "/>
    <numFmt numFmtId="165" formatCode="_ &quot;₹&quot;\ * #,##0_ ;_ &quot;₹&quot;\ * \-#,##0_ ;_ &quot;₹&quot;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4" fontId="0" fillId="0" borderId="0" xfId="2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top" wrapText="1"/>
    </xf>
    <xf numFmtId="164" fontId="0" fillId="0" borderId="8" xfId="1" applyNumberFormat="1" applyFont="1" applyBorder="1" applyAlignment="1">
      <alignment vertical="center"/>
    </xf>
    <xf numFmtId="2" fontId="0" fillId="0" borderId="8" xfId="0" applyNumberFormat="1" applyBorder="1" applyAlignment="1">
      <alignment horizontal="center" vertical="center"/>
    </xf>
    <xf numFmtId="44" fontId="0" fillId="0" borderId="8" xfId="2" applyFont="1" applyBorder="1"/>
    <xf numFmtId="165" fontId="0" fillId="0" borderId="9" xfId="0" applyNumberFormat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left" vertical="top" wrapText="1"/>
    </xf>
    <xf numFmtId="164" fontId="0" fillId="0" borderId="11" xfId="1" applyNumberFormat="1" applyFont="1" applyBorder="1" applyAlignment="1">
      <alignment vertical="center"/>
    </xf>
    <xf numFmtId="2" fontId="0" fillId="0" borderId="11" xfId="0" applyNumberFormat="1" applyBorder="1" applyAlignment="1">
      <alignment horizontal="center" vertical="center"/>
    </xf>
    <xf numFmtId="44" fontId="0" fillId="0" borderId="11" xfId="2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left" vertical="top" wrapText="1"/>
    </xf>
    <xf numFmtId="164" fontId="0" fillId="0" borderId="14" xfId="1" applyNumberFormat="1" applyFont="1" applyBorder="1" applyAlignment="1">
      <alignment vertical="center"/>
    </xf>
    <xf numFmtId="2" fontId="0" fillId="0" borderId="14" xfId="0" applyNumberFormat="1" applyBorder="1" applyAlignment="1">
      <alignment horizontal="center" vertical="center"/>
    </xf>
    <xf numFmtId="44" fontId="0" fillId="0" borderId="14" xfId="2" applyFont="1" applyBorder="1"/>
    <xf numFmtId="164" fontId="2" fillId="0" borderId="5" xfId="1" applyNumberFormat="1" applyFont="1" applyBorder="1" applyAlignment="1">
      <alignment vertical="center"/>
    </xf>
    <xf numFmtId="44" fontId="2" fillId="0" borderId="5" xfId="2" applyFont="1" applyBorder="1"/>
    <xf numFmtId="165" fontId="2" fillId="0" borderId="6" xfId="0" applyNumberFormat="1" applyFont="1" applyBorder="1"/>
    <xf numFmtId="0" fontId="2" fillId="0" borderId="0" xfId="0" applyFont="1"/>
    <xf numFmtId="0" fontId="0" fillId="0" borderId="11" xfId="0" applyBorder="1" applyAlignment="1">
      <alignment horizontal="left" vertical="center" wrapText="1"/>
    </xf>
    <xf numFmtId="44" fontId="0" fillId="0" borderId="12" xfId="0" applyNumberFormat="1" applyBorder="1"/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44" fontId="0" fillId="0" borderId="15" xfId="0" applyNumberFormat="1" applyBorder="1"/>
    <xf numFmtId="0" fontId="2" fillId="0" borderId="5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/>
    </xf>
    <xf numFmtId="44" fontId="2" fillId="0" borderId="6" xfId="2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1" xfId="0" applyBorder="1" applyAlignment="1">
      <alignment horizontal="left"/>
    </xf>
    <xf numFmtId="2" fontId="0" fillId="0" borderId="11" xfId="0" applyNumberForma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4" fontId="2" fillId="0" borderId="0" xfId="0" applyNumberFormat="1" applyFont="1"/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2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 wrapText="1"/>
    </xf>
    <xf numFmtId="44" fontId="0" fillId="0" borderId="24" xfId="2" applyFont="1" applyBorder="1"/>
    <xf numFmtId="44" fontId="0" fillId="0" borderId="25" xfId="2" applyFont="1" applyBorder="1"/>
    <xf numFmtId="44" fontId="0" fillId="0" borderId="26" xfId="2" applyFont="1" applyBorder="1"/>
    <xf numFmtId="44" fontId="2" fillId="0" borderId="23" xfId="2" applyFont="1" applyBorder="1"/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69237-AE88-4586-B071-DC5AB852176A}">
  <dimension ref="C2:P39"/>
  <sheetViews>
    <sheetView tabSelected="1" topLeftCell="C1" workbookViewId="0">
      <selection activeCell="N19" sqref="N19"/>
    </sheetView>
  </sheetViews>
  <sheetFormatPr defaultRowHeight="15" x14ac:dyDescent="0.25"/>
  <cols>
    <col min="3" max="3" width="6.5703125" style="1" customWidth="1"/>
    <col min="4" max="4" width="42.5703125" style="4" bestFit="1" customWidth="1"/>
    <col min="5" max="5" width="12.5703125" style="2" hidden="1" customWidth="1"/>
    <col min="6" max="6" width="11.28515625" style="2" customWidth="1"/>
    <col min="7" max="7" width="13.85546875" style="2" customWidth="1"/>
    <col min="8" max="8" width="41.5703125" style="5" customWidth="1"/>
    <col min="9" max="9" width="12" style="2" customWidth="1"/>
    <col min="10" max="10" width="13.42578125" style="2" customWidth="1"/>
    <col min="11" max="11" width="11.7109375" style="2" customWidth="1"/>
    <col min="12" max="13" width="15" style="3" customWidth="1"/>
    <col min="14" max="14" width="14.42578125" customWidth="1"/>
    <col min="16" max="16" width="22.140625" customWidth="1"/>
  </cols>
  <sheetData>
    <row r="2" spans="3:14" x14ac:dyDescent="0.25">
      <c r="D2" s="72" t="s">
        <v>0</v>
      </c>
      <c r="E2" s="72"/>
      <c r="F2" s="72"/>
      <c r="G2" s="72"/>
      <c r="H2" s="72"/>
    </row>
    <row r="3" spans="3:14" ht="15.75" thickBot="1" x14ac:dyDescent="0.3"/>
    <row r="4" spans="3:14" ht="15.75" x14ac:dyDescent="0.25">
      <c r="C4" s="73" t="s">
        <v>1</v>
      </c>
      <c r="D4" s="74"/>
      <c r="E4" s="74"/>
      <c r="F4" s="74"/>
      <c r="G4" s="74"/>
      <c r="H4" s="74"/>
      <c r="I4" s="74"/>
      <c r="J4" s="74"/>
      <c r="K4" s="74"/>
      <c r="L4" s="74"/>
      <c r="M4" s="78"/>
      <c r="N4" s="75"/>
    </row>
    <row r="5" spans="3:14" ht="15.75" thickBot="1" x14ac:dyDescent="0.3"/>
    <row r="6" spans="3:14" s="9" customFormat="1" ht="48" thickBot="1" x14ac:dyDescent="0.3">
      <c r="C6" s="6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7" t="s">
        <v>8</v>
      </c>
      <c r="J6" s="7" t="s">
        <v>9</v>
      </c>
      <c r="K6" s="7" t="s">
        <v>10</v>
      </c>
      <c r="L6" s="7" t="s">
        <v>11</v>
      </c>
      <c r="M6" s="79" t="s">
        <v>47</v>
      </c>
      <c r="N6" s="8" t="s">
        <v>12</v>
      </c>
    </row>
    <row r="7" spans="3:14" ht="30" x14ac:dyDescent="0.25">
      <c r="C7" s="10">
        <v>1</v>
      </c>
      <c r="D7" s="11" t="s">
        <v>13</v>
      </c>
      <c r="E7" s="11">
        <v>1</v>
      </c>
      <c r="F7" s="11">
        <v>13.12</v>
      </c>
      <c r="G7" s="11">
        <v>2014</v>
      </c>
      <c r="H7" s="12" t="s">
        <v>14</v>
      </c>
      <c r="I7" s="11" t="s">
        <v>15</v>
      </c>
      <c r="J7" s="13">
        <v>96</v>
      </c>
      <c r="K7" s="14">
        <f>10.7642*J7</f>
        <v>1033.3632</v>
      </c>
      <c r="L7" s="15">
        <v>600</v>
      </c>
      <c r="M7" s="80">
        <v>620</v>
      </c>
      <c r="N7" s="16">
        <f>M7*K7</f>
        <v>640685.18400000001</v>
      </c>
    </row>
    <row r="8" spans="3:14" ht="30" x14ac:dyDescent="0.25">
      <c r="C8" s="17">
        <v>2</v>
      </c>
      <c r="D8" s="18" t="s">
        <v>16</v>
      </c>
      <c r="E8" s="18">
        <v>1</v>
      </c>
      <c r="F8" s="18">
        <v>11.48</v>
      </c>
      <c r="G8" s="18">
        <v>2010</v>
      </c>
      <c r="H8" s="19" t="s">
        <v>17</v>
      </c>
      <c r="I8" s="18" t="s">
        <v>15</v>
      </c>
      <c r="J8" s="20">
        <v>18.57</v>
      </c>
      <c r="K8" s="21">
        <f t="shared" ref="K8:K16" si="0">10.7642*J8</f>
        <v>199.89119400000001</v>
      </c>
      <c r="L8" s="22">
        <v>1000</v>
      </c>
      <c r="M8" s="81">
        <f>L8*1.045</f>
        <v>1045</v>
      </c>
      <c r="N8" s="16">
        <f t="shared" ref="N8:N16" si="1">M8*K8</f>
        <v>208886.29773000002</v>
      </c>
    </row>
    <row r="9" spans="3:14" ht="30" x14ac:dyDescent="0.25">
      <c r="C9" s="17">
        <v>3</v>
      </c>
      <c r="D9" s="18" t="s">
        <v>18</v>
      </c>
      <c r="E9" s="18">
        <v>1</v>
      </c>
      <c r="F9" s="18">
        <v>13.12</v>
      </c>
      <c r="G9" s="18">
        <v>2010</v>
      </c>
      <c r="H9" s="19" t="s">
        <v>17</v>
      </c>
      <c r="I9" s="18" t="s">
        <v>15</v>
      </c>
      <c r="J9" s="20">
        <v>40.15</v>
      </c>
      <c r="K9" s="21">
        <f t="shared" si="0"/>
        <v>432.18263000000002</v>
      </c>
      <c r="L9" s="22">
        <v>1000</v>
      </c>
      <c r="M9" s="81">
        <f t="shared" ref="M9:M10" si="2">L9*1.045</f>
        <v>1045</v>
      </c>
      <c r="N9" s="16">
        <f t="shared" si="1"/>
        <v>451630.84835000004</v>
      </c>
    </row>
    <row r="10" spans="3:14" ht="30" x14ac:dyDescent="0.25">
      <c r="C10" s="17">
        <v>4</v>
      </c>
      <c r="D10" s="18" t="s">
        <v>19</v>
      </c>
      <c r="E10" s="18">
        <v>1</v>
      </c>
      <c r="F10" s="18">
        <v>13.12</v>
      </c>
      <c r="G10" s="18">
        <v>2010</v>
      </c>
      <c r="H10" s="19" t="s">
        <v>17</v>
      </c>
      <c r="I10" s="18" t="s">
        <v>15</v>
      </c>
      <c r="J10" s="20">
        <v>209.7</v>
      </c>
      <c r="K10" s="21">
        <f t="shared" si="0"/>
        <v>2257.2527399999999</v>
      </c>
      <c r="L10" s="22">
        <v>1000</v>
      </c>
      <c r="M10" s="81">
        <f t="shared" si="2"/>
        <v>1045</v>
      </c>
      <c r="N10" s="16">
        <f t="shared" si="1"/>
        <v>2358829.1132999999</v>
      </c>
    </row>
    <row r="11" spans="3:14" ht="30" x14ac:dyDescent="0.25">
      <c r="C11" s="17">
        <v>5</v>
      </c>
      <c r="D11" s="18" t="s">
        <v>20</v>
      </c>
      <c r="E11" s="18">
        <v>1</v>
      </c>
      <c r="F11" s="18">
        <v>20.329999999999998</v>
      </c>
      <c r="G11" s="18">
        <v>2010</v>
      </c>
      <c r="H11" s="19" t="s">
        <v>21</v>
      </c>
      <c r="I11" s="18" t="s">
        <v>15</v>
      </c>
      <c r="J11" s="20">
        <v>3740</v>
      </c>
      <c r="K11" s="21">
        <f t="shared" si="0"/>
        <v>40258.108</v>
      </c>
      <c r="L11" s="22">
        <v>800</v>
      </c>
      <c r="M11" s="80">
        <v>825</v>
      </c>
      <c r="N11" s="16">
        <f t="shared" si="1"/>
        <v>33212939.100000001</v>
      </c>
    </row>
    <row r="12" spans="3:14" ht="30" x14ac:dyDescent="0.25">
      <c r="C12" s="17">
        <v>6</v>
      </c>
      <c r="D12" s="18" t="s">
        <v>22</v>
      </c>
      <c r="E12" s="18">
        <v>1</v>
      </c>
      <c r="F12" s="18">
        <v>20.329999999999998</v>
      </c>
      <c r="G12" s="18">
        <v>2010</v>
      </c>
      <c r="H12" s="19" t="s">
        <v>21</v>
      </c>
      <c r="I12" s="18" t="s">
        <v>15</v>
      </c>
      <c r="J12" s="20">
        <v>3075.88</v>
      </c>
      <c r="K12" s="21">
        <f t="shared" si="0"/>
        <v>33109.387496000003</v>
      </c>
      <c r="L12" s="22">
        <v>800</v>
      </c>
      <c r="M12" s="80">
        <v>825</v>
      </c>
      <c r="N12" s="16">
        <f t="shared" si="1"/>
        <v>27315244.684200004</v>
      </c>
    </row>
    <row r="13" spans="3:14" ht="30" x14ac:dyDescent="0.25">
      <c r="C13" s="17">
        <v>7</v>
      </c>
      <c r="D13" s="18" t="s">
        <v>23</v>
      </c>
      <c r="E13" s="18">
        <v>1</v>
      </c>
      <c r="F13" s="18">
        <v>19.68</v>
      </c>
      <c r="G13" s="18">
        <v>2016</v>
      </c>
      <c r="H13" s="19" t="s">
        <v>14</v>
      </c>
      <c r="I13" s="18" t="s">
        <v>15</v>
      </c>
      <c r="J13" s="20">
        <v>900</v>
      </c>
      <c r="K13" s="21">
        <f t="shared" si="0"/>
        <v>9687.7800000000007</v>
      </c>
      <c r="L13" s="22">
        <v>750</v>
      </c>
      <c r="M13" s="80">
        <v>770</v>
      </c>
      <c r="N13" s="16">
        <f t="shared" si="1"/>
        <v>7459590.6000000006</v>
      </c>
    </row>
    <row r="14" spans="3:14" ht="30" x14ac:dyDescent="0.25">
      <c r="C14" s="17">
        <v>8</v>
      </c>
      <c r="D14" s="18" t="s">
        <v>24</v>
      </c>
      <c r="E14" s="18">
        <v>1</v>
      </c>
      <c r="F14" s="18">
        <v>14.76</v>
      </c>
      <c r="G14" s="18">
        <v>2016</v>
      </c>
      <c r="H14" s="19" t="s">
        <v>14</v>
      </c>
      <c r="I14" s="18" t="s">
        <v>15</v>
      </c>
      <c r="J14" s="20">
        <v>440</v>
      </c>
      <c r="K14" s="21">
        <f t="shared" si="0"/>
        <v>4736.2480000000005</v>
      </c>
      <c r="L14" s="22">
        <v>700</v>
      </c>
      <c r="M14" s="80">
        <v>720</v>
      </c>
      <c r="N14" s="16">
        <f t="shared" si="1"/>
        <v>3410098.5600000005</v>
      </c>
    </row>
    <row r="15" spans="3:14" ht="30" x14ac:dyDescent="0.25">
      <c r="C15" s="17">
        <v>9</v>
      </c>
      <c r="D15" s="18" t="s">
        <v>25</v>
      </c>
      <c r="E15" s="18">
        <v>1</v>
      </c>
      <c r="F15" s="18">
        <v>13.12</v>
      </c>
      <c r="G15" s="18">
        <v>2016</v>
      </c>
      <c r="H15" s="19" t="s">
        <v>14</v>
      </c>
      <c r="I15" s="18" t="s">
        <v>15</v>
      </c>
      <c r="J15" s="20">
        <v>116.85</v>
      </c>
      <c r="K15" s="21">
        <f t="shared" si="0"/>
        <v>1257.7967699999999</v>
      </c>
      <c r="L15" s="22">
        <v>600</v>
      </c>
      <c r="M15" s="80">
        <v>620</v>
      </c>
      <c r="N15" s="16">
        <f t="shared" si="1"/>
        <v>779833.99739999999</v>
      </c>
    </row>
    <row r="16" spans="3:14" ht="30.75" thickBot="1" x14ac:dyDescent="0.3">
      <c r="C16" s="23">
        <v>10</v>
      </c>
      <c r="D16" s="24" t="s">
        <v>26</v>
      </c>
      <c r="E16" s="24">
        <v>1</v>
      </c>
      <c r="F16" s="24">
        <v>16.399999999999999</v>
      </c>
      <c r="G16" s="24">
        <v>2017</v>
      </c>
      <c r="H16" s="25" t="s">
        <v>14</v>
      </c>
      <c r="I16" s="24" t="s">
        <v>15</v>
      </c>
      <c r="J16" s="26">
        <v>50</v>
      </c>
      <c r="K16" s="27">
        <f t="shared" si="0"/>
        <v>538.21</v>
      </c>
      <c r="L16" s="28">
        <v>750</v>
      </c>
      <c r="M16" s="80">
        <v>770</v>
      </c>
      <c r="N16" s="16">
        <f t="shared" si="1"/>
        <v>414421.7</v>
      </c>
    </row>
    <row r="17" spans="3:16" s="32" customFormat="1" ht="15.75" thickBot="1" x14ac:dyDescent="0.3">
      <c r="C17" s="76" t="s">
        <v>27</v>
      </c>
      <c r="D17" s="77"/>
      <c r="E17" s="77"/>
      <c r="F17" s="77"/>
      <c r="G17" s="77"/>
      <c r="H17" s="77"/>
      <c r="I17" s="77"/>
      <c r="J17" s="29">
        <f>SUM(J7:J16)</f>
        <v>8687.15</v>
      </c>
      <c r="K17" s="29">
        <f t="shared" ref="K17" si="3">SUM(K7:K16)</f>
        <v>93510.220030000011</v>
      </c>
      <c r="L17" s="30"/>
      <c r="M17" s="83"/>
      <c r="N17" s="31">
        <f>SUM(N7:N16)</f>
        <v>76252160.084980011</v>
      </c>
    </row>
    <row r="18" spans="3:16" x14ac:dyDescent="0.25">
      <c r="C18" s="67"/>
      <c r="D18" s="68"/>
      <c r="E18" s="68"/>
      <c r="F18" s="68"/>
      <c r="G18" s="68"/>
      <c r="H18" s="68"/>
      <c r="I18" s="68"/>
      <c r="J18" s="68"/>
      <c r="K18" s="68"/>
      <c r="L18" s="68"/>
      <c r="M18" s="84"/>
      <c r="N18" s="69"/>
    </row>
    <row r="19" spans="3:16" x14ac:dyDescent="0.25">
      <c r="C19" s="57">
        <v>11</v>
      </c>
      <c r="D19" s="70" t="s">
        <v>28</v>
      </c>
      <c r="E19" s="18"/>
      <c r="F19" s="18"/>
      <c r="G19" s="18"/>
      <c r="H19" s="33" t="s">
        <v>29</v>
      </c>
      <c r="I19" s="18" t="s">
        <v>15</v>
      </c>
      <c r="J19" s="18">
        <v>208.83</v>
      </c>
      <c r="K19" s="18"/>
      <c r="L19" s="22">
        <v>2500</v>
      </c>
      <c r="M19" s="81"/>
      <c r="N19" s="34">
        <f>L19*J19</f>
        <v>522075.00000000006</v>
      </c>
      <c r="P19" s="5" t="s">
        <v>30</v>
      </c>
    </row>
    <row r="20" spans="3:16" ht="30.75" thickBot="1" x14ac:dyDescent="0.3">
      <c r="C20" s="58"/>
      <c r="D20" s="71"/>
      <c r="E20" s="24"/>
      <c r="F20" s="24"/>
      <c r="G20" s="24"/>
      <c r="H20" s="35" t="s">
        <v>31</v>
      </c>
      <c r="I20" s="24" t="s">
        <v>15</v>
      </c>
      <c r="J20" s="36">
        <v>2310.88</v>
      </c>
      <c r="K20" s="24"/>
      <c r="L20" s="28">
        <v>1500</v>
      </c>
      <c r="M20" s="82"/>
      <c r="N20" s="37">
        <f>L20*J20</f>
        <v>3466320</v>
      </c>
      <c r="P20" s="5"/>
    </row>
    <row r="21" spans="3:16" s="32" customFormat="1" ht="15.75" thickBot="1" x14ac:dyDescent="0.3">
      <c r="C21" s="59" t="s">
        <v>32</v>
      </c>
      <c r="D21" s="60"/>
      <c r="E21" s="60"/>
      <c r="F21" s="60"/>
      <c r="G21" s="60"/>
      <c r="H21" s="60"/>
      <c r="I21" s="38"/>
      <c r="J21" s="39">
        <f>SUM(J19:J20)</f>
        <v>2519.71</v>
      </c>
      <c r="K21" s="38"/>
      <c r="L21" s="30"/>
      <c r="M21" s="83"/>
      <c r="N21" s="40">
        <f>SUM(N19:N20)</f>
        <v>3988395</v>
      </c>
      <c r="P21" s="41"/>
    </row>
    <row r="22" spans="3:16" x14ac:dyDescent="0.25">
      <c r="C22" s="67"/>
      <c r="D22" s="68"/>
      <c r="E22" s="68"/>
      <c r="F22" s="68"/>
      <c r="G22" s="68"/>
      <c r="H22" s="68"/>
      <c r="I22" s="68"/>
      <c r="J22" s="68"/>
      <c r="K22" s="68"/>
      <c r="L22" s="68"/>
      <c r="M22" s="84"/>
      <c r="N22" s="69"/>
    </row>
    <row r="23" spans="3:16" x14ac:dyDescent="0.25">
      <c r="C23" s="57">
        <v>12</v>
      </c>
      <c r="D23" s="70" t="s">
        <v>33</v>
      </c>
      <c r="E23" s="18"/>
      <c r="F23" s="18"/>
      <c r="G23" s="18"/>
      <c r="H23" s="42" t="s">
        <v>34</v>
      </c>
      <c r="I23" s="18" t="s">
        <v>15</v>
      </c>
      <c r="J23" s="43">
        <v>396.27</v>
      </c>
      <c r="K23" s="18"/>
      <c r="L23" s="22">
        <v>2700</v>
      </c>
      <c r="M23" s="81"/>
      <c r="N23" s="34">
        <f>L23*J23</f>
        <v>1069929</v>
      </c>
      <c r="P23" s="5"/>
    </row>
    <row r="24" spans="3:16" ht="15.75" thickBot="1" x14ac:dyDescent="0.3">
      <c r="C24" s="58"/>
      <c r="D24" s="71"/>
      <c r="E24" s="24"/>
      <c r="F24" s="24"/>
      <c r="G24" s="24"/>
      <c r="H24" s="44" t="s">
        <v>35</v>
      </c>
      <c r="I24" s="24" t="s">
        <v>15</v>
      </c>
      <c r="J24" s="36">
        <v>149.47</v>
      </c>
      <c r="K24" s="24"/>
      <c r="L24" s="28">
        <v>2200</v>
      </c>
      <c r="M24" s="82"/>
      <c r="N24" s="37">
        <f>L24*J24</f>
        <v>328834</v>
      </c>
    </row>
    <row r="25" spans="3:16" s="32" customFormat="1" ht="15.75" thickBot="1" x14ac:dyDescent="0.3">
      <c r="C25" s="59" t="s">
        <v>36</v>
      </c>
      <c r="D25" s="60"/>
      <c r="E25" s="60"/>
      <c r="F25" s="60"/>
      <c r="G25" s="60"/>
      <c r="H25" s="60"/>
      <c r="I25" s="38"/>
      <c r="J25" s="39">
        <f>SUM(J23:J24)</f>
        <v>545.74</v>
      </c>
      <c r="K25" s="38"/>
      <c r="L25" s="30"/>
      <c r="M25" s="83"/>
      <c r="N25" s="40">
        <f>SUM(N23:N24)</f>
        <v>1398763</v>
      </c>
    </row>
    <row r="26" spans="3:16" x14ac:dyDescent="0.25">
      <c r="C26" s="67"/>
      <c r="D26" s="68"/>
      <c r="E26" s="68"/>
      <c r="F26" s="68"/>
      <c r="G26" s="68"/>
      <c r="H26" s="68"/>
      <c r="I26" s="68"/>
      <c r="J26" s="68"/>
      <c r="K26" s="68"/>
      <c r="L26" s="68"/>
      <c r="M26" s="84"/>
      <c r="N26" s="69"/>
    </row>
    <row r="27" spans="3:16" x14ac:dyDescent="0.25">
      <c r="C27" s="57">
        <v>13</v>
      </c>
      <c r="D27" s="45" t="s">
        <v>37</v>
      </c>
      <c r="E27" s="18"/>
      <c r="F27" s="18"/>
      <c r="G27" s="18"/>
      <c r="H27" s="42" t="s">
        <v>38</v>
      </c>
      <c r="I27" s="18" t="s">
        <v>15</v>
      </c>
      <c r="J27" s="46">
        <v>35</v>
      </c>
      <c r="K27" s="18"/>
      <c r="L27" s="22">
        <v>4000</v>
      </c>
      <c r="M27" s="81"/>
      <c r="N27" s="34">
        <f>L27*J27</f>
        <v>140000</v>
      </c>
    </row>
    <row r="28" spans="3:16" ht="15.75" thickBot="1" x14ac:dyDescent="0.3">
      <c r="C28" s="58"/>
      <c r="D28" s="36" t="s">
        <v>39</v>
      </c>
      <c r="E28" s="24"/>
      <c r="F28" s="24"/>
      <c r="G28" s="24"/>
      <c r="H28" s="35" t="s">
        <v>40</v>
      </c>
      <c r="I28" s="24" t="s">
        <v>15</v>
      </c>
      <c r="J28" s="47">
        <v>396</v>
      </c>
      <c r="K28" s="24"/>
      <c r="L28" s="28">
        <v>1000</v>
      </c>
      <c r="M28" s="82"/>
      <c r="N28" s="37">
        <f>L28*J28</f>
        <v>396000</v>
      </c>
    </row>
    <row r="29" spans="3:16" s="32" customFormat="1" ht="15.75" thickBot="1" x14ac:dyDescent="0.3">
      <c r="C29" s="59" t="s">
        <v>41</v>
      </c>
      <c r="D29" s="60"/>
      <c r="E29" s="60"/>
      <c r="F29" s="60"/>
      <c r="G29" s="60"/>
      <c r="H29" s="60"/>
      <c r="I29" s="38"/>
      <c r="J29" s="38">
        <f>SUM(J27:J28)</f>
        <v>431</v>
      </c>
      <c r="K29" s="38"/>
      <c r="L29" s="30"/>
      <c r="M29" s="83"/>
      <c r="N29" s="40">
        <f>SUM(N27:N28)</f>
        <v>536000</v>
      </c>
    </row>
    <row r="30" spans="3:16" ht="15.75" thickBot="1" x14ac:dyDescent="0.3">
      <c r="C30" s="61"/>
      <c r="D30" s="62"/>
      <c r="E30" s="62"/>
      <c r="F30" s="62"/>
      <c r="G30" s="62"/>
      <c r="H30" s="62"/>
      <c r="I30" s="62"/>
      <c r="J30" s="62"/>
      <c r="K30" s="62"/>
      <c r="L30" s="62"/>
      <c r="M30" s="85"/>
      <c r="N30" s="63"/>
    </row>
    <row r="31" spans="3:16" s="32" customFormat="1" ht="15.75" thickBot="1" x14ac:dyDescent="0.3">
      <c r="C31" s="59" t="s">
        <v>42</v>
      </c>
      <c r="D31" s="60"/>
      <c r="E31" s="60"/>
      <c r="F31" s="60"/>
      <c r="G31" s="60"/>
      <c r="H31" s="60"/>
      <c r="I31" s="60"/>
      <c r="J31" s="38"/>
      <c r="K31" s="38"/>
      <c r="L31" s="30"/>
      <c r="M31" s="83"/>
      <c r="N31" s="31">
        <f>SUM(N29,N25,N21,N17)</f>
        <v>82175318.084980011</v>
      </c>
    </row>
    <row r="32" spans="3:16" x14ac:dyDescent="0.25">
      <c r="C32" s="64" t="s">
        <v>43</v>
      </c>
      <c r="D32" s="65"/>
      <c r="E32" s="65"/>
      <c r="F32" s="65"/>
      <c r="G32" s="65"/>
      <c r="H32" s="65"/>
      <c r="I32" s="65"/>
      <c r="J32" s="65"/>
      <c r="K32" s="65"/>
      <c r="L32" s="65"/>
      <c r="M32" s="86"/>
      <c r="N32" s="66"/>
    </row>
    <row r="33" spans="3:14" x14ac:dyDescent="0.25">
      <c r="C33" s="49" t="s">
        <v>44</v>
      </c>
      <c r="D33" s="50"/>
      <c r="E33" s="50"/>
      <c r="F33" s="50"/>
      <c r="G33" s="50"/>
      <c r="H33" s="50"/>
      <c r="I33" s="50"/>
      <c r="J33" s="50"/>
      <c r="K33" s="50"/>
      <c r="L33" s="50"/>
      <c r="M33" s="87"/>
      <c r="N33" s="51"/>
    </row>
    <row r="34" spans="3:14" x14ac:dyDescent="0.25">
      <c r="C34" s="49" t="s">
        <v>45</v>
      </c>
      <c r="D34" s="50"/>
      <c r="E34" s="50"/>
      <c r="F34" s="50"/>
      <c r="G34" s="50"/>
      <c r="H34" s="50"/>
      <c r="I34" s="50"/>
      <c r="J34" s="50"/>
      <c r="K34" s="50"/>
      <c r="L34" s="50"/>
      <c r="M34" s="87"/>
      <c r="N34" s="51"/>
    </row>
    <row r="35" spans="3:14" ht="15.75" thickBot="1" x14ac:dyDescent="0.3">
      <c r="C35" s="52" t="s">
        <v>46</v>
      </c>
      <c r="D35" s="53"/>
      <c r="E35" s="53"/>
      <c r="F35" s="53"/>
      <c r="G35" s="53"/>
      <c r="H35" s="53"/>
      <c r="I35" s="53"/>
      <c r="J35" s="53"/>
      <c r="K35" s="53"/>
      <c r="L35" s="53"/>
      <c r="M35" s="88"/>
      <c r="N35" s="54"/>
    </row>
    <row r="36" spans="3:14" x14ac:dyDescent="0.25"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</row>
    <row r="37" spans="3:14" x14ac:dyDescent="0.25"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</row>
    <row r="39" spans="3:14" x14ac:dyDescent="0.25">
      <c r="N39" s="48"/>
    </row>
  </sheetData>
  <autoFilter ref="C6:N17" xr:uid="{4EF69237-AE88-4586-B071-DC5AB852176A}"/>
  <mergeCells count="22">
    <mergeCell ref="C26:N26"/>
    <mergeCell ref="D2:H2"/>
    <mergeCell ref="C4:N4"/>
    <mergeCell ref="C17:I17"/>
    <mergeCell ref="C18:N18"/>
    <mergeCell ref="C19:C20"/>
    <mergeCell ref="D19:D20"/>
    <mergeCell ref="C21:H21"/>
    <mergeCell ref="C22:N22"/>
    <mergeCell ref="C23:C24"/>
    <mergeCell ref="D23:D24"/>
    <mergeCell ref="C25:H25"/>
    <mergeCell ref="C34:N34"/>
    <mergeCell ref="C35:N35"/>
    <mergeCell ref="C36:N36"/>
    <mergeCell ref="C37:N37"/>
    <mergeCell ref="C27:C28"/>
    <mergeCell ref="C29:H29"/>
    <mergeCell ref="C30:N30"/>
    <mergeCell ref="C31:I31"/>
    <mergeCell ref="C32:N32"/>
    <mergeCell ref="C33:N33"/>
  </mergeCells>
  <dataValidations count="2">
    <dataValidation type="list" allowBlank="1" showInputMessage="1" showErrorMessage="1" sqref="I7:I16 I19:I20 I23:I24 I27:I28" xr:uid="{81E71364-7988-444E-B1B0-69658904455E}">
      <formula1>"Very Good, Good, Average, Poor, Ordinary with wreckages in the structure"</formula1>
    </dataValidation>
    <dataValidation type="list" allowBlank="1" showInputMessage="1" showErrorMessage="1" sqref="H7:H16" xr:uid="{A6DF5CB0-0888-4013-9AE7-31C15F830E32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Building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welcome</cp:lastModifiedBy>
  <dcterms:created xsi:type="dcterms:W3CDTF">2022-06-07T11:15:25Z</dcterms:created>
  <dcterms:modified xsi:type="dcterms:W3CDTF">2022-06-07T11:51:47Z</dcterms:modified>
</cp:coreProperties>
</file>